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FD4FA1F1-A28A-4D91-875E-FE56CB476104}" xr6:coauthVersionLast="47" xr6:coauthVersionMax="47" xr10:uidLastSave="{00000000-0000-0000-0000-000000000000}"/>
  <workbookProtection workbookAlgorithmName="SHA-512" workbookHashValue="rBQoTUTi3XR9S2JYrNI1ICf+7X81hVSWIbbKK0UgMbbifwTcOIAwGBZ8JXgxGwIX7FnuqaHirOWXiJI6Ydp3/w==" workbookSaltValue="ippcB+Dmkb82QH7igPrEIg==" workbookSpinCount="100000" lockStructure="1"/>
  <bookViews>
    <workbookView xWindow="19440" yWindow="1320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M80" i="1"/>
  <c r="AF106" i="1"/>
  <c r="AG106" i="1"/>
  <c r="BM106" i="1"/>
  <c r="BN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<sst xmlns="http://schemas.openxmlformats.org/spreadsheetml/2006/main" count="394" uniqueCount="393">
  <si>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</si>
  <si>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</si>
  <si>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</si>
  <si>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</si>
  <si>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</si>
  <si>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</si>
  <si>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</si>
  <si>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</si>
  <si>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</si>
  <si>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</si>
  <si>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</si>
  <si>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</si>
  <si>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</si>
  <si>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</si>
  <si>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</si>
  <si>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</si>
  <si>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</si>
  <si>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</si>
  <si>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</si>
  <si>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</si>
  <si>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</si>
  <si>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</si>
  <si>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</si>
  <si>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</si>
  <si>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</si>
  <si>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</si>
  <si>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</si>
  <si>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</si>
  <si>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</si>
  <si>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</si>
  <si>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</si>
  <si>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</si>
  <si>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</si>
  <si>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</si>
  <si>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</si>
  <si>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</si>
  <si>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</si>
  <si>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</si>
  <si>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</si>
  <si>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</si>
  <si>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</si>
  <si>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</si>
  <si>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</si>
  <si>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</si>
  <si>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</si>
  <si>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</si>
  <si>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</si>
  <si>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</si>
  <si>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</si>
  <si>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</si>
  <si>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</si>
  <si>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</si>
  <si>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</si>
  <si>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</si>
  <si>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</si>
  <si>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</si>
  <si>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</si>
  <si>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</si>
  <si>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</si>
  <si>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</si>
  <si>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</si>
  <si>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</si>
  <si>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</si>
  <si>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</si>
  <si>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</si>
  <si>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</si>
  <si>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</si>
  <si>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</si>
  <si>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</si>
  <si>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</si>
  <si>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</si>
  <si>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</si>
  <si>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</si>
  <si>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</si>
  <si>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</si>
  <si>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</si>
  <si>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</si>
  <si>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</si>
  <si>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</si>
  <si>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</si>
  <si>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</si>
  <si>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</si>
  <si>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</si>
  <si>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</si>
  <si>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</si>
  <si>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</si>
  <si>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</si>
  <si>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</si>
  <si>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</si>
  <si>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</si>
  <si>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</si>
  <si>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</si>
  <si>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</si>
  <si>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</si>
  <si>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</si>
  <si>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</si>
  <si>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</si>
  <si>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</si>
  <si>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</si>
  <si>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</si>
  <si>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</si>
  <si>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</si>
  <si>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</si>
  <si>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</si>
  <si>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</si>
  <si>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</si>
  <si>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</si>
  <si>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</si>
  <si>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</si>
  <si>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</si>
  <si>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</si>
  <si>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</si>
  <si>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</si>
  <si>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</si>
  <si>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</si>
  <si>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</si>
  <si>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</si>
  <si>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</si>
  <si>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</si>
  <si>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</si>
  <si>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</si>
  <si>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</si>
  <si>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</si>
  <si>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</si>
  <si>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</si>
  <si>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</si>
  <si>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</si>
  <si>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</si>
  <si>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</si>
  <si>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</si>
  <si>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</si>
  <si>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</si>
  <si>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</si>
  <si>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</si>
  <si>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</si>
  <si>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</si>
  <si>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</si>
  <si>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</si>
  <si>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</si>
  <si>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</si>
  <si>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</si>
  <si>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</si>
  <si>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</si>
  <si>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</si>
  <si>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</si>
  <si>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</si>
  <si>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</si>
  <si>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</si>
  <si>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</si>
  <si>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</si>
  <si>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</si>
  <si>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</si>
  <si>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</si>
  <si>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</si>
  <si>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</si>
  <si>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</si>
  <si>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</si>
  <si>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</si>
  <si>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</si>
  <si>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</si>
  <si>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</si>
  <si>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</si>
  <si>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</si>
  <si>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</si>
  <si>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</si>
  <si>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</si>
  <si>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</si>
  <si>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</si>
  <si>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</si>
  <si>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</si>
  <si>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</si>
  <si>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</si>
  <si>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</si>
  <si>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</si>
  <si>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</si>
  <si>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</si>
  <si>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</si>
  <si>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</si>
  <si>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</si>
  <si>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</si>
  <si>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</si>
  <si>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</si>
  <si>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</si>
  <si>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</si>
  <si>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</si>
  <si>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</si>
  <si>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</si>
  <si>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</si>
  <si>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</si>
  <si>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</si>
  <si>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</si>
  <si>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</si>
  <si>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</si>
  <si>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</si>
  <si>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</si>
  <si>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</si>
  <si>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</si>
  <si>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</si>
  <si>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</si>
  <si>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</si>
  <si>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</si>
  <si>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</si>
  <si>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</si>
  <si>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</si>
  <si>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</si>
  <si>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</si>
  <si>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</si>
  <si>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</si>
  <si>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</si>
  <si>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</si>
  <si>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</si>
  <si>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</si>
  <si>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</si>
  <si>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</si>
  <si>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</si>
  <si>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</si>
  <si>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</si>
  <si>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</si>
  <si>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</si>
  <si>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</si>
  <si>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</si>
  <si>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</si>
  <si>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</si>
  <si>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</si>
  <si>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</si>
  <si>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</si>
  <si>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</si>
  <si>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</si>
  <si>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</si>
  <si>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</si>
  <si>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</si>
  <si>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</si>
  <si>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</si>
  <si>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</si>
  <si>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</si>
  <si>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</si>
  <si>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</si>
  <si>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</si>
  <si>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</si>
  <si>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</si>
  <si>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</si>
  <si>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</si>
  <si>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</si>
  <si>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</si>
  <si>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</si>
  <si>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</si>
  <si>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</si>
  <si>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</si>
  <si>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</si>
  <si>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</si>
  <si>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</si>
  <si>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</si>
  <si>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</si>
  <si>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</si>
  <si>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</si>
  <si>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</si>
  <si>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</si>
  <si>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</si>
  <si>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</si>
  <si>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</si>
  <si>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</si>
  <si>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</si>
  <si>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</si>
  <si>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</si>
  <si>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</si>
  <si>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</si>
  <si>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</si>
  <si>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</si>
  <si>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</si>
  <si>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</si>
  <si>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</si>
  <si>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</si>
  <si>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</si>
  <si>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</si>
  <si>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</si>
  <si>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</si>
  <si>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</si>
  <si>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</si>
  <si>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</si>
  <si>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</si>
  <si>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</si>
  <si>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</si>
  <si>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</si>
  <si>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</si>
  <si>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</si>
  <si>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</si>
  <si>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</si>
  <si>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</si>
  <si>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</si>
  <si>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</si>
  <si>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</si>
  <si>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</si>
  <si>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</si>
  <si>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</si>
  <si>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</si>
  <si>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</si>
  <si>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</si>
  <si>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</si>
  <si>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</si>
  <si>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</si>
  <si>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</si>
  <si>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</si>
  <si>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</si>
  <si>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</si>
  <si>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</si>
  <si>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</si>
  <si>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</si>
  <si>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</si>
  <si>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</si>
  <si>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</si>
  <si>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</si>
  <si>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</si>
  <si>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</si>
  <si>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</si>
  <si>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</si>
  <si>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</si>
  <si>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</si>
  <si>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</si>
  <si>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</si>
  <si>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</si>
  <si>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</si>
  <si>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</si>
  <si>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</si>
  <si>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</si>
  <si>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</si>
  <si>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</si>
  <si>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</si>
  <si>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</si>
  <si>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</si>
  <si>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</si>
  <si>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</si>
  <si>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</si>
  <si>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</si>
  <si>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</si>
  <si>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</si>
  <si>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</si>
  <si>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</si>
  <si>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</si>
  <si>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</si>
  <si>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</si>
  <si>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</si>
  <si>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</si>
  <si>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</si>
  <si>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</si>
  <si>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</si>
  <si>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</si>
  <si>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</si>
  <si>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</si>
  <si>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</si>
  <si>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</si>
  <si>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</si>
  <si>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</si>
  <si>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</si>
  <si>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</si>
  <si>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</si>
  <si>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</si>
  <si>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</si>
  <si>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</si>
  <si>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</si>
  <si>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</si>
  <si>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</si>
  <si>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</si>
  <si>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</si>
  <si>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</si>
  <si>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</si>
  <si>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</si>
  <si>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</si>
  <si>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</si>
  <si>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</si>
  <si>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</si>
  <si>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</si>
  <si>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</si>
  <si>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</si>
  <si>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</si>
  <si>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</si>
  <si>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</si>
  <si>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</si>
  <si>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</si>
  <si>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</si>
  <si>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</si>
  <si>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</si>
  <si>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</si>
  <si>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</si>
  <si>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</si>
  <si>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</si>
  <si>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</si>
  <si>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TUXPAN</t>
  </si>
  <si>
    <t>DEL 1 AL 30 DE ABRIL DE 2023</t>
  </si>
  <si>
    <t>L.A.E. CLAUDIA GIL MONTES</t>
  </si>
  <si>
    <t>MTRO. TEOFILO DE LA CRUZ MORAN</t>
  </si>
  <si>
    <t>PRESIDENTA MUNICIPAL</t>
  </si>
  <si>
    <t>ENCARGADO DE LA HACIENDA PUBLICA</t>
  </si>
  <si>
    <t>ASEJ2023-04-23-07-2024-1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</si>
</sst>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26961023.25</v>
      </c>
      <c r="AG8" s="15">
        <f>SUM(AG9:AG15)</f>
        <v>11040692.720000001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12229084.460000001</v>
      </c>
      <c r="BN8" s="15">
        <f>SUM(BN9:BN17)</f>
        <v>12602391.75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137582.31</v>
      </c>
      <c r="AG9" s="17">
        <v>67986.47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26823440.940000001</v>
      </c>
      <c r="AG10" s="17">
        <v>10972706.25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6520565.7300000004</v>
      </c>
      <c r="BN10" s="17">
        <v>5961472.0099999998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3806330.26</v>
      </c>
      <c r="BN15" s="17">
        <v>4738731.2699999996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6700783.3100000005</v>
      </c>
      <c r="AG16" s="15">
        <f>SUM(AG17:AG23)</f>
        <v>6595318.0899999999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3810118.49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179582.47</v>
      </c>
      <c r="AG18" s="17">
        <v>161519.47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2216773.9</v>
      </c>
      <c r="AG19" s="17">
        <v>2135494.38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819690.3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494308.45</v>
      </c>
      <c r="AG23" s="17">
        <v>488185.75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819690.3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-1183332.6100000001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-1183332.6100000001</v>
      </c>
      <c r="BN30" s="17">
        <v>-1073089.58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8714903.6500000004</v>
      </c>
      <c r="AG36" s="15">
        <v>8796267.1600000001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8714903.6500000004</v>
      </c>
      <c r="AG37" s="17">
        <v>8796267.1600000001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439179.89</v>
      </c>
      <c r="BN44" s="15">
        <f>SUM(BN45:BN47)</f>
        <v>433474.88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439179.89</v>
      </c>
      <c r="BN45" s="17">
        <v>433474.88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42473481.210000001</v>
      </c>
      <c r="AG46" s="21">
        <f>AG8+AG16+AG24+AG30+AG36+AG38+AG41</f>
        <v>26529048.970000003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12701384.930000003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285454805.82999998</v>
      </c>
      <c r="AG59" s="15">
        <f>SUM(AG60:AG66)</f>
        <v>285454805.82999998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241904098.94</v>
      </c>
      <c r="AG64" s="17">
        <v>241904098.94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14124486.050000003</v>
      </c>
      <c r="AG67" s="15">
        <f>SUM(AG68:AG75)</f>
        <v>14037818.330000002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2981404.72</v>
      </c>
      <c r="AG68" s="17">
        <v>2945146.72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1285632.8500000001</v>
      </c>
      <c r="AG69" s="17">
        <v>1276478.8500000001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5707997.9400000004</v>
      </c>
      <c r="AG71" s="17">
        <v>5707997.9400000004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4048993.06</v>
      </c>
      <c r="AG73" s="17">
        <v>4012617.34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8480</v>
      </c>
      <c r="AG75" s="17">
        <v>3600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1167789.31</v>
      </c>
      <c r="AG76" s="15">
        <f>SUM(AG77:AG81)</f>
        <v>1167789.31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1167789.31</v>
      </c>
      <c r="AG77" s="17">
        <v>1167789.31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19529851.770000003</v>
      </c>
      <c r="BN80" s="25">
        <f>BN48+BN79</f>
        <v>20551053.18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323690710.63</v>
      </c>
      <c r="BN86" s="15">
        <f>BN87+BN88+BN89+BN94+BN98</f>
        <v>306638409.25999999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17052301.370000001</v>
      </c>
      <c r="BN87" s="17">
        <v>36679302.079999998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307438036.26999998</v>
      </c>
      <c r="BN88" s="17">
        <v>270758734.19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323690710.63</v>
      </c>
      <c r="BN104" s="33">
        <f>BN82+BN86+BN101</f>
        <v>306638409.25999999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300747081.19</v>
      </c>
      <c r="AG105" s="35">
        <f>AG48+AG53+AG59+AG67+AG76+AG82+AG88+AG95+AG101</f>
        <v>300660413.46999997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343220562.39999998</v>
      </c>
      <c r="AG106" s="36">
        <f>AG46+AG105</f>
        <v>327189462.44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343220562.39999998</v>
      </c>
      <c r="BN106" s="38">
        <f>BN80+BN104</f>
        <v>327189462.44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zQo07OQIE8JLc57XQmCHsTiL0tTZhpJy7bbYlNC+UJ3LqQuhWnyIP463roKKeHPF9g9NRGFPtBhhvR0fl2lLXA==" saltValue="9L3H4PM9SWTaFPVkCIGjrg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2024-07-23T22:32:43Z</dcterms:modified>
</cp:coreProperties>
</file>